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PUC 4th Set of RFIs - Electronic Files\"/>
    </mc:Choice>
  </mc:AlternateContent>
  <xr:revisionPtr revIDLastSave="0" documentId="13_ncr:1_{201BB7C2-F9B2-4B20-81B6-299237C0B32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ervice Company ROI" sheetId="1" r:id="rId1"/>
  </sheets>
  <definedNames>
    <definedName name="_xlnm.Print_Area" localSheetId="0">'Service Company ROI'!$A$1:$F$32</definedName>
    <definedName name="_xlnm.Print_Titles" localSheetId="0">'Service Company ROI'!$4:$6</definedName>
  </definedName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C27" i="1"/>
  <c r="D27" i="1"/>
  <c r="E27" i="1"/>
  <c r="C28" i="1"/>
  <c r="D28" i="1"/>
  <c r="E28" i="1"/>
  <c r="C29" i="1"/>
  <c r="D29" i="1"/>
  <c r="E29" i="1"/>
  <c r="C30" i="1"/>
  <c r="D30" i="1"/>
  <c r="E30" i="1"/>
  <c r="C31" i="1"/>
  <c r="D31" i="1"/>
  <c r="E31" i="1"/>
  <c r="B27" i="1"/>
  <c r="B28" i="1"/>
  <c r="B29" i="1"/>
  <c r="B30" i="1"/>
  <c r="B31" i="1"/>
  <c r="C17" i="1"/>
  <c r="D17" i="1"/>
  <c r="E17" i="1"/>
  <c r="C18" i="1"/>
  <c r="D18" i="1"/>
  <c r="E18" i="1"/>
  <c r="C19" i="1"/>
  <c r="D19" i="1"/>
  <c r="E19" i="1"/>
  <c r="C20" i="1"/>
  <c r="D20" i="1"/>
  <c r="E20" i="1"/>
  <c r="C21" i="1"/>
  <c r="D21" i="1"/>
  <c r="E21" i="1"/>
  <c r="B17" i="1"/>
  <c r="B18" i="1"/>
  <c r="B19" i="1"/>
  <c r="B20" i="1"/>
  <c r="B21" i="1"/>
  <c r="D12" i="1"/>
  <c r="E12" i="1"/>
  <c r="C12" i="1"/>
  <c r="B12" i="1"/>
  <c r="F12" i="1" l="1"/>
  <c r="F21" i="1"/>
  <c r="F31" i="1"/>
  <c r="F30" i="1"/>
  <c r="F20" i="1"/>
  <c r="F19" i="1"/>
  <c r="F29" i="1"/>
  <c r="F18" i="1"/>
  <c r="F28" i="1"/>
  <c r="F17" i="1"/>
  <c r="F27" i="1"/>
  <c r="C32" i="1"/>
  <c r="D22" i="1"/>
  <c r="B32" i="1"/>
  <c r="E22" i="1"/>
  <c r="D32" i="1"/>
  <c r="E32" i="1"/>
  <c r="C22" i="1"/>
  <c r="B22" i="1"/>
  <c r="F22" i="1" l="1"/>
  <c r="F32" i="1"/>
</calcChain>
</file>

<file path=xl/sharedStrings.xml><?xml version="1.0" encoding="utf-8"?>
<sst xmlns="http://schemas.openxmlformats.org/spreadsheetml/2006/main" count="22" uniqueCount="10">
  <si>
    <t>IT</t>
  </si>
  <si>
    <t>Finance</t>
  </si>
  <si>
    <t>Supply Chain</t>
  </si>
  <si>
    <t>Human Resource</t>
  </si>
  <si>
    <t>FERC Account</t>
  </si>
  <si>
    <t>Service Company Return on Assets-Allocation to CNP Houston Electric</t>
  </si>
  <si>
    <t>Total</t>
  </si>
  <si>
    <t>CNP Houston Electric - Debt Based</t>
  </si>
  <si>
    <t>CNP Houston Electric - Total</t>
  </si>
  <si>
    <t>CNP Houston Electric - Equity Based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</si>
</sst>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13" xfId="0" applyBorder="1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3" fontId="0" fillId="0" borderId="0" xfId="0" applyNumberFormat="1"/>
    <xf numFmtId="43" fontId="0" fillId="0" borderId="14" xfId="1" applyFont="1" applyBorder="1"/>
    <xf numFmtId="0" fontId="16" fillId="0" borderId="0" xfId="0" applyFont="1"/>
    <xf numFmtId="43" fontId="0" fillId="0" borderId="14" xfId="0" applyNumberFormat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34"/>
  <sheetViews>
    <sheetView tabSelected="1" zoomScaleNormal="100" workbookViewId="0">
      <selection activeCell="G29" sqref="G29"/>
    </sheetView>
  </sheetViews>
  <sheetFormatPr defaultRowHeight="15" x14ac:dyDescent="0.25"/>
  <cols>
    <col min="1" max="1" width="11.7109375" customWidth="1"/>
    <col min="2" max="5" width="11.85546875" customWidth="1"/>
    <col min="6" max="6" width="11.5703125" bestFit="1" customWidth="1"/>
  </cols>
  <sheetData>
    <row r="3" spans="1:10" x14ac:dyDescent="0.25">
      <c r="A3" s="6" t="s">
        <v>5</v>
      </c>
    </row>
    <row r="5" spans="1:10" x14ac:dyDescent="0.25">
      <c r="B5" s="8" t="s">
        <v>8</v>
      </c>
      <c r="C5" s="9"/>
      <c r="D5" s="9"/>
      <c r="E5" s="10"/>
    </row>
    <row r="6" spans="1:10" ht="30" x14ac:dyDescent="0.25">
      <c r="A6" s="1" t="s">
        <v>4</v>
      </c>
      <c r="B6" s="1" t="s">
        <v>0</v>
      </c>
      <c r="C6" s="1" t="s">
        <v>1</v>
      </c>
      <c r="D6" s="1" t="s">
        <v>2</v>
      </c>
      <c r="E6" s="1" t="s">
        <v>3</v>
      </c>
      <c r="F6" s="1" t="s">
        <v>6</v>
      </c>
    </row>
    <row r="7" spans="1:10" x14ac:dyDescent="0.25">
      <c r="A7" s="2">
        <v>5600</v>
      </c>
      <c r="B7" s="3">
        <v>38661.15003298645</v>
      </c>
      <c r="C7" s="3">
        <v>0</v>
      </c>
      <c r="D7" s="3">
        <v>0</v>
      </c>
      <c r="E7" s="3">
        <v>0</v>
      </c>
      <c r="F7" s="4">
        <f t="shared" ref="F7:F11" si="0">SUM(B7:E7)</f>
        <v>38661.15003298645</v>
      </c>
      <c r="G7" s="3"/>
      <c r="H7" s="3"/>
      <c r="I7" s="3"/>
      <c r="J7" s="3"/>
    </row>
    <row r="8" spans="1:10" x14ac:dyDescent="0.25">
      <c r="A8" s="2">
        <v>5800</v>
      </c>
      <c r="B8" s="3">
        <v>96741.547444927099</v>
      </c>
      <c r="C8" s="3">
        <v>0</v>
      </c>
      <c r="D8" s="3">
        <v>0</v>
      </c>
      <c r="E8" s="3">
        <v>0</v>
      </c>
      <c r="F8" s="4">
        <f t="shared" si="0"/>
        <v>96741.547444927099</v>
      </c>
      <c r="G8" s="3"/>
      <c r="H8" s="3"/>
      <c r="I8" s="3"/>
      <c r="J8" s="3"/>
    </row>
    <row r="9" spans="1:10" x14ac:dyDescent="0.25">
      <c r="A9" s="2">
        <v>9020</v>
      </c>
      <c r="B9" s="3">
        <v>4271.0521252037779</v>
      </c>
      <c r="C9" s="3">
        <v>0</v>
      </c>
      <c r="D9" s="3">
        <v>0</v>
      </c>
      <c r="E9" s="3">
        <v>0</v>
      </c>
      <c r="F9" s="4">
        <f t="shared" si="0"/>
        <v>4271.0521252037779</v>
      </c>
      <c r="G9" s="3"/>
      <c r="H9" s="3"/>
      <c r="I9" s="3"/>
      <c r="J9" s="3"/>
    </row>
    <row r="10" spans="1:10" x14ac:dyDescent="0.25">
      <c r="A10" s="2">
        <v>9030</v>
      </c>
      <c r="B10" s="3">
        <v>1655.2174326049244</v>
      </c>
      <c r="C10" s="3">
        <v>0</v>
      </c>
      <c r="D10" s="3">
        <v>0</v>
      </c>
      <c r="E10" s="3">
        <v>7462.3660253188555</v>
      </c>
      <c r="F10" s="4">
        <f t="shared" si="0"/>
        <v>9117.5834579237799</v>
      </c>
      <c r="G10" s="3"/>
      <c r="H10" s="3"/>
      <c r="I10" s="3"/>
      <c r="J10" s="3"/>
    </row>
    <row r="11" spans="1:10" x14ac:dyDescent="0.25">
      <c r="A11" s="2">
        <v>9302</v>
      </c>
      <c r="B11" s="5">
        <v>6458.3037325745699</v>
      </c>
      <c r="C11" s="5">
        <v>75842.340000000055</v>
      </c>
      <c r="D11" s="5">
        <v>16812.089999999844</v>
      </c>
      <c r="E11" s="5">
        <v>25560.873974681141</v>
      </c>
      <c r="F11" s="7">
        <f t="shared" si="0"/>
        <v>124673.60770725561</v>
      </c>
      <c r="G11" s="3"/>
      <c r="H11" s="3"/>
      <c r="I11" s="3"/>
      <c r="J11" s="3"/>
    </row>
    <row r="12" spans="1:10" x14ac:dyDescent="0.25">
      <c r="B12" s="4">
        <f>SUM(B7:B11)</f>
        <v>147787.27076829682</v>
      </c>
      <c r="C12" s="4">
        <f>SUM(C7:C11)</f>
        <v>75842.340000000055</v>
      </c>
      <c r="D12" s="4">
        <f>SUM(D7:D11)</f>
        <v>16812.089999999844</v>
      </c>
      <c r="E12" s="4">
        <f>SUM(E7:E11)</f>
        <v>33023.24</v>
      </c>
      <c r="F12" s="4">
        <f>SUM(F7:F11)</f>
        <v>273464.94076829671</v>
      </c>
    </row>
    <row r="15" spans="1:10" x14ac:dyDescent="0.25">
      <c r="B15" s="8" t="s">
        <v>7</v>
      </c>
      <c r="C15" s="9"/>
      <c r="D15" s="9"/>
      <c r="E15" s="10"/>
    </row>
    <row r="16" spans="1:10" ht="30" x14ac:dyDescent="0.25">
      <c r="A16" s="1" t="s">
        <v>4</v>
      </c>
      <c r="B16" s="1" t="s">
        <v>0</v>
      </c>
      <c r="C16" s="1" t="s">
        <v>1</v>
      </c>
      <c r="D16" s="1" t="s">
        <v>2</v>
      </c>
      <c r="E16" s="1" t="s">
        <v>3</v>
      </c>
      <c r="F16" s="1" t="s">
        <v>6</v>
      </c>
    </row>
    <row r="17" spans="1:6" x14ac:dyDescent="0.25">
      <c r="A17" s="2">
        <v>5600</v>
      </c>
      <c r="B17" s="3">
        <f t="shared" ref="B17:E21" si="1">B7*0.2915</f>
        <v>11269.725234615549</v>
      </c>
      <c r="C17" s="3">
        <f t="shared" si="1"/>
        <v>0</v>
      </c>
      <c r="D17" s="3">
        <f t="shared" si="1"/>
        <v>0</v>
      </c>
      <c r="E17" s="3">
        <f t="shared" si="1"/>
        <v>0</v>
      </c>
      <c r="F17" s="4">
        <f t="shared" ref="F17:F21" si="2">SUM(B17:E17)</f>
        <v>11269.725234615549</v>
      </c>
    </row>
    <row r="18" spans="1:6" x14ac:dyDescent="0.25">
      <c r="A18" s="2">
        <v>5800</v>
      </c>
      <c r="B18" s="3">
        <f t="shared" si="1"/>
        <v>28200.161080196249</v>
      </c>
      <c r="C18" s="3">
        <f t="shared" si="1"/>
        <v>0</v>
      </c>
      <c r="D18" s="3">
        <f t="shared" si="1"/>
        <v>0</v>
      </c>
      <c r="E18" s="3">
        <f t="shared" si="1"/>
        <v>0</v>
      </c>
      <c r="F18" s="4">
        <f t="shared" si="2"/>
        <v>28200.161080196249</v>
      </c>
    </row>
    <row r="19" spans="1:6" x14ac:dyDescent="0.25">
      <c r="A19" s="2">
        <v>9020</v>
      </c>
      <c r="B19" s="3">
        <f t="shared" si="1"/>
        <v>1245.0116944969011</v>
      </c>
      <c r="C19" s="3">
        <f t="shared" si="1"/>
        <v>0</v>
      </c>
      <c r="D19" s="3">
        <f t="shared" si="1"/>
        <v>0</v>
      </c>
      <c r="E19" s="3">
        <f t="shared" si="1"/>
        <v>0</v>
      </c>
      <c r="F19" s="4">
        <f t="shared" si="2"/>
        <v>1245.0116944969011</v>
      </c>
    </row>
    <row r="20" spans="1:6" x14ac:dyDescent="0.25">
      <c r="A20" s="2">
        <v>9030</v>
      </c>
      <c r="B20" s="3">
        <f t="shared" si="1"/>
        <v>482.49588160433541</v>
      </c>
      <c r="C20" s="3">
        <f t="shared" si="1"/>
        <v>0</v>
      </c>
      <c r="D20" s="3">
        <f t="shared" si="1"/>
        <v>0</v>
      </c>
      <c r="E20" s="3">
        <f t="shared" si="1"/>
        <v>2175.2796963804462</v>
      </c>
      <c r="F20" s="4">
        <f t="shared" si="2"/>
        <v>2657.7755779847816</v>
      </c>
    </row>
    <row r="21" spans="1:6" x14ac:dyDescent="0.25">
      <c r="A21" s="2">
        <v>9302</v>
      </c>
      <c r="B21" s="5">
        <f t="shared" si="1"/>
        <v>1882.595538045487</v>
      </c>
      <c r="C21" s="5">
        <f t="shared" si="1"/>
        <v>22108.042110000013</v>
      </c>
      <c r="D21" s="5">
        <f t="shared" si="1"/>
        <v>4900.7242349999542</v>
      </c>
      <c r="E21" s="5">
        <f t="shared" si="1"/>
        <v>7450.994763619552</v>
      </c>
      <c r="F21" s="7">
        <f t="shared" si="2"/>
        <v>36342.356646665008</v>
      </c>
    </row>
    <row r="22" spans="1:6" x14ac:dyDescent="0.25">
      <c r="B22" s="4">
        <f>SUM(B17:B21)</f>
        <v>43079.989428958521</v>
      </c>
      <c r="C22" s="4">
        <f>SUM(C17:C21)</f>
        <v>22108.042110000013</v>
      </c>
      <c r="D22" s="4">
        <f>SUM(D17:D21)</f>
        <v>4900.7242349999542</v>
      </c>
      <c r="E22" s="4">
        <f>SUM(E17:E21)</f>
        <v>9626.2744599999987</v>
      </c>
      <c r="F22" s="4">
        <f>SUM(F17:F21)</f>
        <v>79715.030233958474</v>
      </c>
    </row>
    <row r="25" spans="1:6" x14ac:dyDescent="0.25">
      <c r="B25" s="8" t="s">
        <v>9</v>
      </c>
      <c r="C25" s="9"/>
      <c r="D25" s="9"/>
      <c r="E25" s="10"/>
    </row>
    <row r="26" spans="1:6" ht="30" x14ac:dyDescent="0.25">
      <c r="A26" s="1" t="s">
        <v>4</v>
      </c>
      <c r="B26" s="1" t="s">
        <v>0</v>
      </c>
      <c r="C26" s="1" t="s">
        <v>1</v>
      </c>
      <c r="D26" s="1" t="s">
        <v>2</v>
      </c>
      <c r="E26" s="1" t="s">
        <v>3</v>
      </c>
      <c r="F26" s="1" t="s">
        <v>6</v>
      </c>
    </row>
    <row r="27" spans="1:6" x14ac:dyDescent="0.25">
      <c r="A27" s="2">
        <v>5600</v>
      </c>
      <c r="B27" s="3">
        <f t="shared" ref="B27:E31" si="3">B7*0.7085</f>
        <v>27391.424798370899</v>
      </c>
      <c r="C27" s="3">
        <f t="shared" si="3"/>
        <v>0</v>
      </c>
      <c r="D27" s="3">
        <f t="shared" si="3"/>
        <v>0</v>
      </c>
      <c r="E27" s="3">
        <f t="shared" si="3"/>
        <v>0</v>
      </c>
      <c r="F27" s="4">
        <f t="shared" ref="F27:F31" si="4">SUM(B27:E27)</f>
        <v>27391.424798370899</v>
      </c>
    </row>
    <row r="28" spans="1:6" x14ac:dyDescent="0.25">
      <c r="A28" s="2">
        <v>5800</v>
      </c>
      <c r="B28" s="3">
        <f t="shared" si="3"/>
        <v>68541.386364730846</v>
      </c>
      <c r="C28" s="3">
        <f t="shared" si="3"/>
        <v>0</v>
      </c>
      <c r="D28" s="3">
        <f t="shared" si="3"/>
        <v>0</v>
      </c>
      <c r="E28" s="3">
        <f t="shared" si="3"/>
        <v>0</v>
      </c>
      <c r="F28" s="4">
        <f t="shared" si="4"/>
        <v>68541.386364730846</v>
      </c>
    </row>
    <row r="29" spans="1:6" x14ac:dyDescent="0.25">
      <c r="A29" s="2">
        <v>9020</v>
      </c>
      <c r="B29" s="3">
        <f t="shared" si="3"/>
        <v>3026.0404307068766</v>
      </c>
      <c r="C29" s="3">
        <f t="shared" si="3"/>
        <v>0</v>
      </c>
      <c r="D29" s="3">
        <f t="shared" si="3"/>
        <v>0</v>
      </c>
      <c r="E29" s="3">
        <f t="shared" si="3"/>
        <v>0</v>
      </c>
      <c r="F29" s="4">
        <f t="shared" si="4"/>
        <v>3026.0404307068766</v>
      </c>
    </row>
    <row r="30" spans="1:6" x14ac:dyDescent="0.25">
      <c r="A30" s="2">
        <v>9030</v>
      </c>
      <c r="B30" s="3">
        <f t="shared" si="3"/>
        <v>1172.721551000589</v>
      </c>
      <c r="C30" s="3">
        <f t="shared" si="3"/>
        <v>0</v>
      </c>
      <c r="D30" s="3">
        <f t="shared" si="3"/>
        <v>0</v>
      </c>
      <c r="E30" s="3">
        <f t="shared" si="3"/>
        <v>5287.0863289384097</v>
      </c>
      <c r="F30" s="4">
        <f t="shared" si="4"/>
        <v>6459.8078799389987</v>
      </c>
    </row>
    <row r="31" spans="1:6" x14ac:dyDescent="0.25">
      <c r="A31" s="2">
        <v>9302</v>
      </c>
      <c r="B31" s="5">
        <f t="shared" si="3"/>
        <v>4575.7081945290829</v>
      </c>
      <c r="C31" s="5">
        <f t="shared" si="3"/>
        <v>53734.297890000038</v>
      </c>
      <c r="D31" s="5">
        <f t="shared" si="3"/>
        <v>11911.36576499989</v>
      </c>
      <c r="E31" s="5">
        <f t="shared" si="3"/>
        <v>18109.87921106159</v>
      </c>
      <c r="F31" s="7">
        <f t="shared" si="4"/>
        <v>88331.251060590599</v>
      </c>
    </row>
    <row r="32" spans="1:6" x14ac:dyDescent="0.25">
      <c r="B32" s="4">
        <f>SUM(B27:B31)</f>
        <v>104707.28133933831</v>
      </c>
      <c r="C32" s="4">
        <f>SUM(C27:C31)</f>
        <v>53734.297890000038</v>
      </c>
      <c r="D32" s="4">
        <f>SUM(D27:D31)</f>
        <v>11911.36576499989</v>
      </c>
      <c r="E32" s="4">
        <f>SUM(E27:E31)</f>
        <v>23396.965540000001</v>
      </c>
      <c r="F32" s="4">
        <f>SUM(F27:F31)</f>
        <v>193749.91053433821</v>
      </c>
    </row>
    <row r="34" spans="2:6" x14ac:dyDescent="0.25">
      <c r="B34" s="4"/>
      <c r="C34" s="4"/>
      <c r="D34" s="4"/>
      <c r="E34" s="4"/>
      <c r="F34" s="4"/>
    </row>
  </sheetData>
  <mergeCells count="3">
    <mergeCell ref="B5:E5"/>
    <mergeCell ref="B15:E15"/>
    <mergeCell ref="B25:E25"/>
  </mergeCells>
  <pageMargins left="0.7" right="0.7" top="1" bottom="0.75" header="0.55000000000000004" footer="0.3"/>
  <pageSetup fitToHeight="0" orientation="portrait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AAB1E76A0A690429FA477ACD9EC8CAB" ma:contentTypeVersion="0" ma:contentTypeDescription="My Content Type" ma:contentTypeScope="" ma:versionID="80410b3d6b9303ae767b92410709382c">
  <xsd:schema xmlns:xsd="http://www.w3.org/2001/XMLSchema" xmlns:xs="http://www.w3.org/2001/XMLSchema" xmlns:p="http://schemas.microsoft.com/office/2006/metadata/properties" xmlns:ns2="48DD5BFB-DBE3-4979-8F60-7C9FCC99F4CB" targetNamespace="http://schemas.microsoft.com/office/2006/metadata/properties" ma:root="true" ma:fieldsID="c154f6b8eb84eeea0046b91d3d020576" ns2:_="">
    <xsd:import namespace="48DD5BFB-DBE3-4979-8F60-7C9FCC99F4CB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D5BFB-DBE3-4979-8F60-7C9FCC99F4CB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48DD5BFB-DBE3-4979-8F60-7C9FCC99F4CB">1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36AA51-3496-4C11-9F6C-F647F9B1A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D5BFB-DBE3-4979-8F60-7C9FCC99F4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CA6FB7-7C17-4A93-895C-CB2F30734327}">
  <ds:schemaRefs>
    <ds:schemaRef ds:uri="http://schemas.microsoft.com/office/2006/metadata/properties"/>
    <ds:schemaRef ds:uri="http://schemas.microsoft.com/office/infopath/2007/PartnerControls"/>
    <ds:schemaRef ds:uri="48DD5BFB-DBE3-4979-8F60-7C9FCC99F4CB"/>
  </ds:schemaRefs>
</ds:datastoreItem>
</file>

<file path=customXml/itemProps3.xml><?xml version="1.0" encoding="utf-8"?>
<ds:datastoreItem xmlns:ds="http://schemas.openxmlformats.org/officeDocument/2006/customXml" ds:itemID="{293FF3CD-1074-4CDD-94BF-4E18FEB2D5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Service Company ROI</vt:lpstr>
      <vt:lpstr>'Service Company ROI'!Print_Area</vt:lpstr>
      <vt:lpstr>'Service Company ROI'!Print_Titles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Wood, Christopher G</dc:creator>
  <cp:lastModifiedBy>Burleson, Michael J</cp:lastModifiedBy>
  <cp:lastPrinted>2024-05-14T14:17:06Z</cp:lastPrinted>
  <dcterms:created xsi:type="dcterms:W3CDTF">2024-04-24T22:59:16Z</dcterms:created>
  <dcterms:modified xsi:type="dcterms:W3CDTF">2024-05-14T14:17:13Z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0x010100DABA1816B5924F35B8CF165C876C88BA00EAAB1E76A0A690429FA477ACD9EC8CAB</vt:lpwstr>
  </property>
</Properties>
</file>